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8" windowWidth="14808" windowHeight="7716"/>
  </bookViews>
  <sheets>
    <sheet name="Table1" sheetId="1" r:id="rId1"/>
  </sheets>
  <definedNames>
    <definedName name="_xlnm.Print_Area" localSheetId="0">Table1!$A$1:$E$67</definedName>
  </definedNames>
  <calcPr calcId="145621"/>
</workbook>
</file>

<file path=xl/calcChain.xml><?xml version="1.0" encoding="utf-8"?>
<calcChain xmlns="http://schemas.openxmlformats.org/spreadsheetml/2006/main">
  <c r="C41" i="1" l="1"/>
  <c r="C40" i="1" l="1"/>
  <c r="C21" i="1"/>
  <c r="C67" i="1" l="1"/>
  <c r="C55" i="1" l="1"/>
  <c r="C62" i="1"/>
  <c r="E41" i="1" l="1"/>
  <c r="E43" i="1"/>
  <c r="D43" i="1"/>
  <c r="E67" i="1" l="1"/>
  <c r="C60" i="1"/>
  <c r="E45" i="1"/>
  <c r="C65" i="1" l="1"/>
  <c r="C64" i="1" s="1"/>
  <c r="C63" i="1" s="1"/>
  <c r="C61" i="1"/>
  <c r="C49" i="1"/>
  <c r="C48" i="1" s="1"/>
  <c r="C47" i="1" s="1"/>
  <c r="C43" i="1" l="1"/>
  <c r="C45" i="1"/>
  <c r="E61" i="1" l="1"/>
  <c r="D61" i="1"/>
  <c r="E59" i="1"/>
  <c r="D59" i="1"/>
  <c r="C59" i="1"/>
  <c r="E56" i="1"/>
  <c r="D56" i="1"/>
  <c r="C56" i="1"/>
  <c r="E54" i="1"/>
  <c r="D54" i="1"/>
  <c r="C54" i="1"/>
  <c r="E51" i="1"/>
  <c r="D51" i="1"/>
  <c r="C51" i="1"/>
  <c r="E44" i="1"/>
  <c r="D44" i="1"/>
  <c r="C44" i="1"/>
  <c r="E39" i="1"/>
  <c r="E38" i="1" s="1"/>
  <c r="E37" i="1" s="1"/>
  <c r="D39" i="1"/>
  <c r="D38" i="1" s="1"/>
  <c r="D37" i="1" s="1"/>
  <c r="C39" i="1"/>
  <c r="C38" i="1" s="1"/>
  <c r="C37" i="1" s="1"/>
  <c r="E35" i="1"/>
  <c r="E34" i="1" s="1"/>
  <c r="E33" i="1" s="1"/>
  <c r="D35" i="1"/>
  <c r="D34" i="1" s="1"/>
  <c r="D33" i="1" s="1"/>
  <c r="C35" i="1"/>
  <c r="C34" i="1" s="1"/>
  <c r="C33" i="1" s="1"/>
  <c r="E31" i="1"/>
  <c r="E30" i="1" s="1"/>
  <c r="E29" i="1" s="1"/>
  <c r="D31" i="1"/>
  <c r="D30" i="1" s="1"/>
  <c r="D29" i="1" s="1"/>
  <c r="C31" i="1"/>
  <c r="C30" i="1" s="1"/>
  <c r="C29" i="1" s="1"/>
  <c r="E27" i="1"/>
  <c r="E26" i="1" s="1"/>
  <c r="D27" i="1"/>
  <c r="D26" i="1" s="1"/>
  <c r="C27" i="1"/>
  <c r="C26" i="1" s="1"/>
  <c r="E24" i="1"/>
  <c r="E23" i="1" s="1"/>
  <c r="D24" i="1"/>
  <c r="D23" i="1" s="1"/>
  <c r="C24" i="1"/>
  <c r="C23" i="1" s="1"/>
  <c r="C19" i="1"/>
  <c r="C18" i="1" s="1"/>
  <c r="E20" i="1"/>
  <c r="E19" i="1" s="1"/>
  <c r="E18" i="1" s="1"/>
  <c r="D20" i="1"/>
  <c r="D19" i="1" s="1"/>
  <c r="D18" i="1" s="1"/>
  <c r="C20" i="1"/>
  <c r="E22" i="1" l="1"/>
  <c r="E17" i="1" s="1"/>
  <c r="C22" i="1"/>
  <c r="C17" i="1" s="1"/>
  <c r="E50" i="1"/>
  <c r="E42" i="1" s="1"/>
  <c r="D22" i="1"/>
  <c r="D17" i="1" s="1"/>
  <c r="C50" i="1"/>
  <c r="D50" i="1"/>
  <c r="D42" i="1" s="1"/>
  <c r="C58" i="1"/>
  <c r="C42" i="1" s="1"/>
  <c r="F43" i="1" l="1"/>
</calcChain>
</file>

<file path=xl/sharedStrings.xml><?xml version="1.0" encoding="utf-8"?>
<sst xmlns="http://schemas.openxmlformats.org/spreadsheetml/2006/main" count="139" uniqueCount="122">
  <si>
    <t/>
  </si>
  <si>
    <t>Приложение 1</t>
  </si>
  <si>
    <t>Объем поступлений доходов в бюджет сельского поселения "Иоссер" на 2022 год и плановый период 2023 и 2024 годов</t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</si>
  <si>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</si>
  <si>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</si>
  <si>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 (тыс. рублей)</t>
  </si>
  <si>
    <t>2022 год</t>
  </si>
  <si>
    <t>2023 год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</si>
  <si>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</si>
  <si>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</si>
  <si>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</si>
  <si>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</si>
  <si>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</si>
  <si>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</si>
  <si>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</si>
  <si>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</si>
  <si>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</si>
  <si>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</si>
  <si>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</si>
  <si>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</si>
  <si>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</si>
  <si>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</si>
  <si>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</si>
  <si>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</si>
  <si>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</si>
  <si>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</si>
  <si>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</si>
  <si>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</si>
  <si>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</si>
  <si>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</si>
  <si>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</si>
  <si>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</si>
  <si>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</si>
  <si>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</si>
  <si>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</si>
  <si>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1 08 04020 01 4000 110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</si>
  <si>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(прочие поступления)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</si>
  <si>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</si>
  <si>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</si>
  <si>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</si>
  <si>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</si>
  <si>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</si>
  <si>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</si>
  <si>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</si>
  <si>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</si>
  <si>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</si>
  <si>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</si>
  <si>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</si>
  <si>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</si>
  <si>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1 17 05050 10 0000 180</t>
  </si>
  <si>
    <t>Прочие неналоговые доходы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</si>
  <si>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</si>
  <si>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</si>
  <si>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</si>
  <si>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</si>
  <si>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</si>
  <si>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</si>
  <si>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</si>
  <si>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</si>
  <si>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</si>
  <si>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</si>
  <si>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</si>
  <si>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</si>
  <si>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</si>
  <si>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</si>
  <si>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</si>
  <si>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</si>
  <si>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</si>
  <si>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</si>
  <si>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</si>
  <si>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</si>
  <si>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2 02 35930 00 0000 150</t>
  </si>
  <si>
    <t>Субвенции бюджетам на государственную регистрацию актов гражданского состояния</t>
  </si>
  <si>
    <t>2 02 35930 10 0000 150</t>
  </si>
  <si>
    <t>Субвенции бюджетам сельских поселений на государственную регистрацию актов гражданского состояния</t>
  </si>
  <si>
    <t>2 02 40000 00 0000 150</t>
  </si>
  <si>
    <t>Иные межбюджетные трансферты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</si>
  <si>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</si>
  <si>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</si>
  <si>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</si>
  <si>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</si>
  <si>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</si>
  <si>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</si>
  <si>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</si>
  <si>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</si>
  <si>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>ВСЕГО ДОХОДОВ</t>
  </si>
  <si>
    <t xml:space="preserve">"О внесении изменений и дополнений в решение Совета сельского поселения "Иоссер" </t>
  </si>
  <si>
    <t>к решению Совета сельского поселения "Иоссер"</t>
  </si>
  <si>
    <t>"О бюджете сельского поселения "Иоссер"</t>
  </si>
  <si>
    <t>от 27.12.2021 № 5-4/1 "О бюджете сельского поселения "Иоссер"</t>
  </si>
  <si>
    <t>на 2022 год и плановый период 2023-2024 годы"</t>
  </si>
  <si>
    <t>от 27.12.2021 № 5-4/1</t>
  </si>
  <si>
    <t>(+300,000) увелич.дотац (реш МР от 26.01.2022 №241) измен сумм</t>
  </si>
  <si>
    <t>(+199,100) увелич.МБТ на полном (реш МР от 26.01.2022 №241) измен сумм</t>
  </si>
  <si>
    <t>2 02 20000 00 0000 150</t>
  </si>
  <si>
    <t>Субсидии бюджетам бюджетной системы Российской Федерации (межбюджетные субсидии)</t>
  </si>
  <si>
    <t>2 02 29999 00 0000 150</t>
  </si>
  <si>
    <t>Прочие субсидии</t>
  </si>
  <si>
    <t>2 02 29999 10 0000 150</t>
  </si>
  <si>
    <t>Прочие субсидии бюджетам сельских поселений</t>
  </si>
  <si>
    <t>новая строка увед.Минфина (из бюджета республики)</t>
  </si>
  <si>
    <t>(+2 000,00тр)нар.пр.в сфере благ-ва; (+1 800,00тр) нар.пр.в сфере занятости (ув МФ РК от 02.03. и 07.04.2022)</t>
  </si>
  <si>
    <t>2 07 00000 00 0000 000</t>
  </si>
  <si>
    <t>ПРОЧИЕ БЕЗВОЗМЕЗДНЫЕ ПОСТУПЛЕНИЯ</t>
  </si>
  <si>
    <t>2 07 05000 10 0000 150</t>
  </si>
  <si>
    <t>Прочие безвозмездные поступления в бюджеты сельских поселений</t>
  </si>
  <si>
    <t>2 07 05020 10 0000 150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</si>
  <si>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</si>
  <si>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 xml:space="preserve">новая строка </t>
  </si>
  <si>
    <t>(+8,550) поступ.доходы без плана от физ.лиц на народные проекты</t>
  </si>
  <si>
    <t>нет изм</t>
  </si>
  <si>
    <t>(+500,000) увелич.дотац (реш МР от 15.09.2022 №267) 2024 год</t>
  </si>
  <si>
    <t>(+499,1) (+3808,55) (+459,68757)</t>
  </si>
  <si>
    <t xml:space="preserve"> (+0,500)</t>
  </si>
  <si>
    <t xml:space="preserve">(+260,00тр) увелич.МБТ (реш МР от 15.09.2022 №267) </t>
  </si>
  <si>
    <t xml:space="preserve">(+199,68757) увелич.МБТ(реш МР от 15.09.2022 №267) </t>
  </si>
  <si>
    <r>
      <t>к решению</t>
    </r>
    <r>
      <rPr>
        <sz val="9"/>
        <color rgb="FFFF0000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 xml:space="preserve">Совета сельского поселения "Иоссер" </t>
    </r>
    <r>
      <rPr>
        <sz val="9"/>
        <color rgb="FFFF0000"/>
        <rFont val="Times New Roman"/>
        <family val="1"/>
        <charset val="204"/>
      </rPr>
      <t>от 29.11.2022 № 5-11/2</t>
    </r>
  </si>
  <si>
    <t>( +9 117,00) руб- Субвенция на ВУСы (служ.зап.от 31.10.22) ув.МФ РК</t>
  </si>
  <si>
    <t>( +1 500,00) руб- НДФЛ (прогноз ФУ, ИФНС)</t>
  </si>
  <si>
    <t>( +31 500,00) руб- доходы свыше плана (в т.ч. 1,500- для баланса НДФЛ) ан-з ФУ, х-во СП</t>
  </si>
  <si>
    <t>(+240,00тр) увелич.МБТ (реш МР от 22.09.2022 №278 (на штрафы)</t>
  </si>
  <si>
    <t>(+499,1) (+3808,55) (+459,68757) (+249,117)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</si>
</sst>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9" x14ac:knownFonts="1">
    <font>
      <sz val="10"/>
      <color rgb="FF000000"/>
      <name val="Times New Roman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9.5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b/>
      <sz val="9.5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9.5"/>
      <name val="Times New Roman"/>
      <family val="1"/>
      <charset val="204"/>
    </font>
    <font>
      <b/>
      <sz val="8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Calibri"/>
      <family val="2"/>
      <scheme val="minor"/>
    </font>
    <font>
      <sz val="7"/>
      <color rgb="FF00B0F0"/>
      <name val="Times New Roman"/>
      <family val="1"/>
      <charset val="204"/>
    </font>
    <font>
      <b/>
      <sz val="7"/>
      <color rgb="FFFF0000"/>
      <name val="Times New Roman"/>
      <family val="1"/>
      <charset val="204"/>
    </font>
    <font>
      <sz val="7"/>
      <name val="Calibri"/>
      <family val="2"/>
      <scheme val="minor"/>
    </font>
    <font>
      <b/>
      <sz val="7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6"/>
      <name val="Times New Roman"/>
      <family val="1"/>
      <charset val="204"/>
    </font>
    <font>
      <b/>
      <sz val="9.5"/>
      <color rgb="FFFF0000"/>
      <name val="Times New Roman"/>
      <family val="1"/>
      <charset val="204"/>
    </font>
    <font>
      <sz val="6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>
      <alignment vertical="top" wrapText="1"/>
    </xf>
  </cellStyleXfs>
  <cellXfs count="6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vertical="top" wrapText="1"/>
    </xf>
    <xf numFmtId="0" fontId="4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vertical="top" wrapText="1"/>
    </xf>
    <xf numFmtId="0" fontId="5" fillId="0" borderId="0" xfId="0" applyFont="1" applyFill="1" applyAlignment="1">
      <alignment horizontal="right" vertical="center" wrapText="1"/>
    </xf>
    <xf numFmtId="0" fontId="6" fillId="0" borderId="0" xfId="0" applyFont="1" applyFill="1" applyAlignment="1">
      <alignment horizontal="right" vertical="top" wrapText="1"/>
    </xf>
    <xf numFmtId="0" fontId="11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 wrapText="1"/>
    </xf>
    <xf numFmtId="0" fontId="9" fillId="0" borderId="0" xfId="0" applyFont="1" applyFill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14" fillId="0" borderId="0" xfId="0" applyFont="1" applyFill="1" applyAlignment="1">
      <alignment vertical="top" wrapText="1"/>
    </xf>
    <xf numFmtId="0" fontId="13" fillId="0" borderId="0" xfId="0" applyFont="1" applyFill="1" applyAlignment="1">
      <alignment vertical="top" wrapText="1"/>
    </xf>
    <xf numFmtId="0" fontId="12" fillId="0" borderId="0" xfId="0" applyFont="1" applyFill="1" applyAlignment="1">
      <alignment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vertical="top" wrapText="1"/>
    </xf>
    <xf numFmtId="164" fontId="15" fillId="0" borderId="1" xfId="0" applyNumberFormat="1" applyFont="1" applyFill="1" applyBorder="1" applyAlignment="1">
      <alignment vertical="top" wrapText="1"/>
    </xf>
    <xf numFmtId="0" fontId="16" fillId="0" borderId="0" xfId="0" applyFont="1" applyFill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164" fontId="17" fillId="0" borderId="1" xfId="0" applyNumberFormat="1" applyFont="1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7" fillId="0" borderId="0" xfId="0" applyFont="1" applyFill="1" applyAlignment="1">
      <alignment vertical="top" wrapText="1"/>
    </xf>
    <xf numFmtId="14" fontId="18" fillId="0" borderId="0" xfId="0" applyNumberFormat="1" applyFont="1" applyFill="1" applyAlignment="1">
      <alignment horizontal="center" vertical="top" wrapText="1"/>
    </xf>
    <xf numFmtId="0" fontId="19" fillId="0" borderId="0" xfId="0" applyFont="1" applyFill="1" applyAlignment="1">
      <alignment vertical="top" wrapText="1"/>
    </xf>
    <xf numFmtId="0" fontId="17" fillId="2" borderId="1" xfId="0" applyFont="1" applyFill="1" applyBorder="1" applyAlignment="1">
      <alignment horizontal="left" vertical="top" wrapText="1"/>
    </xf>
    <xf numFmtId="0" fontId="9" fillId="0" borderId="0" xfId="0" applyFont="1" applyFill="1" applyAlignment="1">
      <alignment horizontal="center" vertical="top" wrapText="1"/>
    </xf>
    <xf numFmtId="0" fontId="20" fillId="0" borderId="0" xfId="0" applyFont="1" applyAlignment="1">
      <alignment vertical="top" wrapText="1"/>
    </xf>
    <xf numFmtId="164" fontId="17" fillId="0" borderId="0" xfId="0" applyNumberFormat="1" applyFont="1" applyFill="1" applyAlignment="1">
      <alignment vertical="top" wrapText="1"/>
    </xf>
    <xf numFmtId="0" fontId="21" fillId="0" borderId="0" xfId="0" applyFont="1" applyFill="1" applyAlignment="1">
      <alignment vertical="top" wrapText="1"/>
    </xf>
    <xf numFmtId="14" fontId="22" fillId="0" borderId="0" xfId="0" applyNumberFormat="1" applyFont="1" applyFill="1" applyAlignment="1">
      <alignment horizontal="center" vertical="top" wrapText="1"/>
    </xf>
    <xf numFmtId="0" fontId="23" fillId="0" borderId="0" xfId="0" applyFont="1" applyAlignment="1">
      <alignment vertical="top" wrapText="1"/>
    </xf>
    <xf numFmtId="14" fontId="24" fillId="0" borderId="0" xfId="0" applyNumberFormat="1" applyFont="1" applyFill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left" vertical="top" wrapText="1"/>
    </xf>
    <xf numFmtId="164" fontId="10" fillId="0" borderId="1" xfId="0" applyNumberFormat="1" applyFont="1" applyFill="1" applyBorder="1" applyAlignment="1">
      <alignment vertical="top" wrapText="1"/>
    </xf>
    <xf numFmtId="0" fontId="25" fillId="0" borderId="0" xfId="0" applyFont="1" applyFill="1" applyAlignment="1">
      <alignment vertical="top" wrapText="1"/>
    </xf>
    <xf numFmtId="0" fontId="10" fillId="0" borderId="1" xfId="0" applyFont="1" applyFill="1" applyBorder="1" applyAlignment="1">
      <alignment horizontal="left" vertical="top" wrapText="1"/>
    </xf>
    <xf numFmtId="0" fontId="26" fillId="0" borderId="0" xfId="0" applyFont="1" applyFill="1" applyAlignment="1">
      <alignment vertical="top" wrapText="1"/>
    </xf>
    <xf numFmtId="164" fontId="27" fillId="0" borderId="1" xfId="0" applyNumberFormat="1" applyFont="1" applyFill="1" applyBorder="1" applyAlignment="1">
      <alignment vertical="top" wrapText="1"/>
    </xf>
    <xf numFmtId="0" fontId="27" fillId="0" borderId="1" xfId="0" applyFont="1" applyFill="1" applyBorder="1" applyAlignment="1">
      <alignment horizontal="center" vertical="top" wrapText="1"/>
    </xf>
    <xf numFmtId="0" fontId="27" fillId="0" borderId="1" xfId="0" applyFont="1" applyFill="1" applyBorder="1" applyAlignment="1">
      <alignment vertical="top" wrapText="1"/>
    </xf>
    <xf numFmtId="0" fontId="7" fillId="0" borderId="0" xfId="0" applyFont="1" applyFill="1" applyAlignment="1">
      <alignment horizontal="center" vertical="top" wrapText="1"/>
    </xf>
    <xf numFmtId="0" fontId="10" fillId="0" borderId="0" xfId="0" applyFont="1" applyFill="1" applyAlignment="1">
      <alignment vertical="top" wrapText="1"/>
    </xf>
    <xf numFmtId="0" fontId="28" fillId="0" borderId="0" xfId="0" applyFont="1" applyFill="1" applyAlignment="1">
      <alignment vertical="top" wrapText="1"/>
    </xf>
    <xf numFmtId="0" fontId="27" fillId="0" borderId="1" xfId="0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5" fillId="0" borderId="0" xfId="0" applyFont="1" applyFill="1" applyAlignment="1">
      <alignment horizontal="right" vertical="center" wrapText="1"/>
    </xf>
    <xf numFmtId="0" fontId="12" fillId="0" borderId="0" xfId="0" applyFont="1" applyFill="1" applyAlignment="1">
      <alignment horizontal="right" vertical="top" wrapText="1"/>
    </xf>
    <xf numFmtId="0" fontId="12" fillId="0" borderId="0" xfId="0" applyFont="1" applyFill="1" applyAlignment="1">
      <alignment vertical="top" wrapText="1"/>
    </xf>
    <xf numFmtId="0" fontId="12" fillId="0" borderId="0" xfId="0" applyFont="1" applyFill="1" applyAlignment="1">
      <alignment horizontal="right" vertical="center" wrapText="1"/>
    </xf>
    <xf numFmtId="0" fontId="6" fillId="0" borderId="0" xfId="0" applyFont="1" applyFill="1" applyAlignment="1">
      <alignment horizontal="right" vertical="top" wrapText="1"/>
    </xf>
    <xf numFmtId="0" fontId="7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8"/>
  <sheetViews>
    <sheetView tabSelected="1" topLeftCell="A55" zoomScaleNormal="100" workbookViewId="0">
      <selection activeCell="B62" sqref="B62"/>
    </sheetView>
  </sheetViews>
  <sheetFormatPr defaultRowHeight="12.6" x14ac:dyDescent="0.25"/>
  <cols>
    <col min="1" max="1" width="19.5546875" style="1" customWidth="1"/>
    <col min="2" max="2" width="56.21875" style="1" customWidth="1"/>
    <col min="3" max="3" width="9.5546875" style="1" customWidth="1"/>
    <col min="4" max="4" width="7.5546875" style="1" customWidth="1"/>
    <col min="5" max="5" width="8.109375" style="1" customWidth="1"/>
    <col min="6" max="6" width="17.21875" style="29" customWidth="1"/>
    <col min="7" max="7" width="25.5546875" style="29" customWidth="1"/>
    <col min="8" max="8" width="6.88671875" style="29" customWidth="1"/>
    <col min="9" max="9" width="23.21875" style="29" customWidth="1"/>
    <col min="10" max="10" width="22.6640625" style="50" customWidth="1"/>
    <col min="11" max="16384" width="8.88671875" style="1"/>
  </cols>
  <sheetData>
    <row r="1" spans="1:13" s="10" customFormat="1" ht="12" customHeight="1" x14ac:dyDescent="0.25">
      <c r="A1" s="13"/>
      <c r="B1" s="59" t="s">
        <v>1</v>
      </c>
      <c r="C1" s="59"/>
      <c r="D1" s="59"/>
      <c r="E1" s="59"/>
      <c r="F1" s="15"/>
      <c r="G1" s="15"/>
      <c r="H1" s="15"/>
      <c r="I1" s="15"/>
      <c r="J1" s="16"/>
    </row>
    <row r="2" spans="1:13" s="21" customFormat="1" ht="10.95" customHeight="1" x14ac:dyDescent="0.25">
      <c r="A2" s="60" t="s">
        <v>116</v>
      </c>
      <c r="B2" s="60"/>
      <c r="C2" s="60"/>
      <c r="D2" s="60"/>
      <c r="E2" s="61"/>
      <c r="F2" s="19"/>
      <c r="G2" s="19"/>
      <c r="H2" s="19"/>
      <c r="I2" s="19"/>
      <c r="J2" s="20"/>
    </row>
    <row r="3" spans="1:13" s="21" customFormat="1" ht="10.95" customHeight="1" x14ac:dyDescent="0.25">
      <c r="B3" s="60" t="s">
        <v>86</v>
      </c>
      <c r="C3" s="60"/>
      <c r="D3" s="60"/>
      <c r="E3" s="60"/>
      <c r="F3" s="19"/>
      <c r="G3" s="19"/>
      <c r="H3" s="19"/>
      <c r="I3" s="19"/>
      <c r="J3" s="20"/>
    </row>
    <row r="4" spans="1:13" s="21" customFormat="1" ht="10.95" customHeight="1" x14ac:dyDescent="0.25">
      <c r="B4" s="60" t="s">
        <v>89</v>
      </c>
      <c r="C4" s="60"/>
      <c r="D4" s="60"/>
      <c r="E4" s="60"/>
      <c r="F4" s="19"/>
      <c r="G4" s="19"/>
      <c r="H4" s="19"/>
      <c r="I4" s="19"/>
      <c r="J4" s="20"/>
    </row>
    <row r="5" spans="1:13" s="21" customFormat="1" ht="10.95" customHeight="1" x14ac:dyDescent="0.25">
      <c r="B5" s="60" t="s">
        <v>90</v>
      </c>
      <c r="C5" s="60"/>
      <c r="D5" s="60"/>
      <c r="E5" s="60"/>
      <c r="F5" s="19"/>
      <c r="G5" s="19"/>
      <c r="H5" s="19"/>
      <c r="I5" s="19"/>
      <c r="J5" s="20"/>
    </row>
    <row r="6" spans="1:13" customFormat="1" ht="7.2" customHeight="1" x14ac:dyDescent="0.25">
      <c r="F6" s="17"/>
      <c r="G6" s="17"/>
      <c r="H6" s="15"/>
      <c r="I6" s="15"/>
      <c r="J6" s="16"/>
    </row>
    <row r="7" spans="1:13" customFormat="1" ht="11.4" customHeight="1" x14ac:dyDescent="0.25">
      <c r="A7" s="9" t="s">
        <v>0</v>
      </c>
      <c r="B7" s="62" t="s">
        <v>1</v>
      </c>
      <c r="C7" s="62"/>
      <c r="D7" s="62"/>
      <c r="E7" s="62"/>
      <c r="F7" s="17"/>
      <c r="G7" s="17"/>
      <c r="H7" s="15"/>
      <c r="I7" s="15"/>
      <c r="J7" s="16"/>
    </row>
    <row r="8" spans="1:13" s="18" customFormat="1" ht="10.050000000000001" customHeight="1" x14ac:dyDescent="0.25">
      <c r="A8" s="14" t="s">
        <v>0</v>
      </c>
      <c r="B8" s="63" t="s">
        <v>87</v>
      </c>
      <c r="C8" s="63"/>
      <c r="D8" s="63"/>
      <c r="E8" s="63"/>
      <c r="F8" s="17"/>
      <c r="G8" s="17"/>
      <c r="H8" s="17"/>
      <c r="I8" s="17"/>
      <c r="J8" s="12"/>
    </row>
    <row r="9" spans="1:13" s="18" customFormat="1" ht="10.050000000000001" customHeight="1" x14ac:dyDescent="0.25">
      <c r="A9" s="14"/>
      <c r="B9" s="64" t="s">
        <v>91</v>
      </c>
      <c r="C9" s="64"/>
      <c r="D9" s="64"/>
      <c r="E9" s="64"/>
      <c r="F9" s="17"/>
      <c r="G9" s="17"/>
      <c r="H9" s="17"/>
      <c r="I9" s="17"/>
      <c r="J9" s="12"/>
    </row>
    <row r="10" spans="1:13" s="18" customFormat="1" ht="10.050000000000001" customHeight="1" x14ac:dyDescent="0.25">
      <c r="A10" s="14"/>
      <c r="B10" s="63" t="s">
        <v>88</v>
      </c>
      <c r="C10" s="63"/>
      <c r="D10" s="63"/>
      <c r="E10" s="63"/>
      <c r="F10" s="17"/>
      <c r="G10" s="17"/>
      <c r="H10" s="17"/>
      <c r="I10" s="17"/>
      <c r="J10" s="12"/>
    </row>
    <row r="11" spans="1:13" s="18" customFormat="1" ht="10.050000000000001" customHeight="1" x14ac:dyDescent="0.25">
      <c r="A11" s="14"/>
      <c r="B11" s="63" t="s">
        <v>90</v>
      </c>
      <c r="C11" s="63"/>
      <c r="D11" s="63"/>
      <c r="E11" s="63"/>
      <c r="F11" s="17"/>
      <c r="G11" s="17"/>
      <c r="H11" s="17"/>
      <c r="I11" s="17"/>
      <c r="J11" s="12"/>
    </row>
    <row r="12" spans="1:13" ht="8.4" customHeight="1" x14ac:dyDescent="0.25">
      <c r="B12" s="58"/>
      <c r="C12" s="57"/>
      <c r="D12" s="57"/>
      <c r="E12" s="57"/>
    </row>
    <row r="13" spans="1:13" ht="27" customHeight="1" x14ac:dyDescent="0.25">
      <c r="A13" s="55" t="s">
        <v>2</v>
      </c>
      <c r="B13" s="55"/>
      <c r="C13" s="55"/>
      <c r="D13" s="55"/>
      <c r="E13" s="55"/>
      <c r="H13" s="29" t="s">
        <v>110</v>
      </c>
    </row>
    <row r="14" spans="1:13" ht="10.8" customHeight="1" x14ac:dyDescent="0.25">
      <c r="A14" s="11"/>
      <c r="B14" s="11"/>
      <c r="C14" s="11"/>
      <c r="D14" s="11"/>
      <c r="E14" s="11"/>
      <c r="F14" s="30">
        <v>44610</v>
      </c>
      <c r="G14" s="30">
        <v>44687</v>
      </c>
      <c r="H14" s="39">
        <v>44721</v>
      </c>
      <c r="I14" s="39">
        <v>44833</v>
      </c>
      <c r="J14" s="37">
        <v>44894</v>
      </c>
      <c r="K14" s="25"/>
      <c r="L14" s="25"/>
      <c r="M14" s="25"/>
    </row>
    <row r="15" spans="1:13" ht="12.6" customHeight="1" x14ac:dyDescent="0.25">
      <c r="A15" s="53" t="s">
        <v>3</v>
      </c>
      <c r="B15" s="53" t="s">
        <v>4</v>
      </c>
      <c r="C15" s="53" t="s">
        <v>5</v>
      </c>
      <c r="D15" s="53"/>
      <c r="E15" s="53"/>
    </row>
    <row r="16" spans="1:13" x14ac:dyDescent="0.25">
      <c r="A16" s="54" t="s">
        <v>0</v>
      </c>
      <c r="B16" s="54" t="s">
        <v>0</v>
      </c>
      <c r="C16" s="2" t="s">
        <v>6</v>
      </c>
      <c r="D16" s="2" t="s">
        <v>7</v>
      </c>
      <c r="E16" s="2" t="s">
        <v>8</v>
      </c>
    </row>
    <row r="17" spans="1:10" x14ac:dyDescent="0.25">
      <c r="A17" s="3" t="s">
        <v>9</v>
      </c>
      <c r="B17" s="4" t="s">
        <v>10</v>
      </c>
      <c r="C17" s="7">
        <f>C18+C22+C29+C33+C37</f>
        <v>209</v>
      </c>
      <c r="D17" s="7">
        <f t="shared" ref="D17:E17" si="0">D18+D22+D29+D33+D37</f>
        <v>181</v>
      </c>
      <c r="E17" s="7">
        <f t="shared" si="0"/>
        <v>189</v>
      </c>
    </row>
    <row r="18" spans="1:10" x14ac:dyDescent="0.25">
      <c r="A18" s="3" t="s">
        <v>11</v>
      </c>
      <c r="B18" s="4" t="s">
        <v>12</v>
      </c>
      <c r="C18" s="7">
        <f>C19</f>
        <v>119.5</v>
      </c>
      <c r="D18" s="7">
        <f t="shared" ref="D18:E18" si="1">D19</f>
        <v>121</v>
      </c>
      <c r="E18" s="7">
        <f t="shared" si="1"/>
        <v>128</v>
      </c>
    </row>
    <row r="19" spans="1:10" x14ac:dyDescent="0.25">
      <c r="A19" s="3" t="s">
        <v>13</v>
      </c>
      <c r="B19" s="4" t="s">
        <v>14</v>
      </c>
      <c r="C19" s="7">
        <f>C20</f>
        <v>119.5</v>
      </c>
      <c r="D19" s="7">
        <f t="shared" ref="D19:E19" si="2">D20</f>
        <v>121</v>
      </c>
      <c r="E19" s="7">
        <f t="shared" si="2"/>
        <v>128</v>
      </c>
    </row>
    <row r="20" spans="1:10" ht="63" x14ac:dyDescent="0.25">
      <c r="A20" s="3" t="s">
        <v>15</v>
      </c>
      <c r="B20" s="4" t="s">
        <v>16</v>
      </c>
      <c r="C20" s="7">
        <f>C21</f>
        <v>119.5</v>
      </c>
      <c r="D20" s="7">
        <f t="shared" ref="D20:E20" si="3">D21</f>
        <v>121</v>
      </c>
      <c r="E20" s="7">
        <f t="shared" si="3"/>
        <v>128</v>
      </c>
    </row>
    <row r="21" spans="1:10" ht="51" customHeight="1" x14ac:dyDescent="0.25">
      <c r="A21" s="40" t="s">
        <v>15</v>
      </c>
      <c r="B21" s="41" t="s">
        <v>16</v>
      </c>
      <c r="C21" s="42">
        <f>121-1.5</f>
        <v>119.5</v>
      </c>
      <c r="D21" s="8">
        <v>121</v>
      </c>
      <c r="E21" s="8">
        <v>128</v>
      </c>
      <c r="J21" s="43" t="s">
        <v>118</v>
      </c>
    </row>
    <row r="22" spans="1:10" x14ac:dyDescent="0.25">
      <c r="A22" s="3" t="s">
        <v>17</v>
      </c>
      <c r="B22" s="4" t="s">
        <v>18</v>
      </c>
      <c r="C22" s="7">
        <f>C23+C26</f>
        <v>7</v>
      </c>
      <c r="D22" s="7">
        <f t="shared" ref="D22:E22" si="4">D23+D26</f>
        <v>9</v>
      </c>
      <c r="E22" s="7">
        <f t="shared" si="4"/>
        <v>10</v>
      </c>
    </row>
    <row r="23" spans="1:10" x14ac:dyDescent="0.25">
      <c r="A23" s="3" t="s">
        <v>19</v>
      </c>
      <c r="B23" s="4" t="s">
        <v>20</v>
      </c>
      <c r="C23" s="7">
        <f>C24</f>
        <v>5</v>
      </c>
      <c r="D23" s="7">
        <f t="shared" ref="D23:E23" si="5">D24</f>
        <v>6</v>
      </c>
      <c r="E23" s="7">
        <f t="shared" si="5"/>
        <v>6</v>
      </c>
    </row>
    <row r="24" spans="1:10" ht="37.799999999999997" x14ac:dyDescent="0.25">
      <c r="A24" s="3" t="s">
        <v>21</v>
      </c>
      <c r="B24" s="4" t="s">
        <v>22</v>
      </c>
      <c r="C24" s="7">
        <f>C25</f>
        <v>5</v>
      </c>
      <c r="D24" s="7">
        <f t="shared" ref="D24:E24" si="6">D25</f>
        <v>6</v>
      </c>
      <c r="E24" s="7">
        <f t="shared" si="6"/>
        <v>6</v>
      </c>
    </row>
    <row r="25" spans="1:10" ht="37.799999999999997" x14ac:dyDescent="0.25">
      <c r="A25" s="5" t="s">
        <v>21</v>
      </c>
      <c r="B25" s="6" t="s">
        <v>22</v>
      </c>
      <c r="C25" s="8">
        <v>5</v>
      </c>
      <c r="D25" s="8">
        <v>6</v>
      </c>
      <c r="E25" s="8">
        <v>6</v>
      </c>
    </row>
    <row r="26" spans="1:10" x14ac:dyDescent="0.25">
      <c r="A26" s="3" t="s">
        <v>23</v>
      </c>
      <c r="B26" s="4" t="s">
        <v>24</v>
      </c>
      <c r="C26" s="7">
        <f>C27</f>
        <v>2</v>
      </c>
      <c r="D26" s="7">
        <f t="shared" ref="D26:E26" si="7">D27</f>
        <v>3</v>
      </c>
      <c r="E26" s="7">
        <f t="shared" si="7"/>
        <v>4</v>
      </c>
    </row>
    <row r="27" spans="1:10" x14ac:dyDescent="0.25">
      <c r="A27" s="3" t="s">
        <v>25</v>
      </c>
      <c r="B27" s="4" t="s">
        <v>26</v>
      </c>
      <c r="C27" s="7">
        <f>C28</f>
        <v>2</v>
      </c>
      <c r="D27" s="7">
        <f t="shared" ref="D27:E27" si="8">D28</f>
        <v>3</v>
      </c>
      <c r="E27" s="7">
        <f t="shared" si="8"/>
        <v>4</v>
      </c>
    </row>
    <row r="28" spans="1:10" ht="25.2" x14ac:dyDescent="0.25">
      <c r="A28" s="5" t="s">
        <v>27</v>
      </c>
      <c r="B28" s="6" t="s">
        <v>28</v>
      </c>
      <c r="C28" s="8">
        <v>2</v>
      </c>
      <c r="D28" s="8">
        <v>3</v>
      </c>
      <c r="E28" s="8">
        <v>4</v>
      </c>
    </row>
    <row r="29" spans="1:10" x14ac:dyDescent="0.25">
      <c r="A29" s="3" t="s">
        <v>29</v>
      </c>
      <c r="B29" s="4" t="s">
        <v>30</v>
      </c>
      <c r="C29" s="7">
        <f>C30</f>
        <v>1</v>
      </c>
      <c r="D29" s="7">
        <f t="shared" ref="D29:E29" si="9">D30</f>
        <v>1</v>
      </c>
      <c r="E29" s="7">
        <f t="shared" si="9"/>
        <v>1</v>
      </c>
    </row>
    <row r="30" spans="1:10" ht="37.799999999999997" x14ac:dyDescent="0.25">
      <c r="A30" s="3" t="s">
        <v>31</v>
      </c>
      <c r="B30" s="4" t="s">
        <v>32</v>
      </c>
      <c r="C30" s="7">
        <f>C31</f>
        <v>1</v>
      </c>
      <c r="D30" s="7">
        <f t="shared" ref="D30:E30" si="10">D31</f>
        <v>1</v>
      </c>
      <c r="E30" s="7">
        <f t="shared" si="10"/>
        <v>1</v>
      </c>
    </row>
    <row r="31" spans="1:10" ht="51" customHeight="1" x14ac:dyDescent="0.25">
      <c r="A31" s="3" t="s">
        <v>33</v>
      </c>
      <c r="B31" s="4" t="s">
        <v>34</v>
      </c>
      <c r="C31" s="7">
        <f>C32</f>
        <v>1</v>
      </c>
      <c r="D31" s="7">
        <f t="shared" ref="D31:E31" si="11">D32</f>
        <v>1</v>
      </c>
      <c r="E31" s="7">
        <f t="shared" si="11"/>
        <v>1</v>
      </c>
    </row>
    <row r="32" spans="1:10" ht="63" x14ac:dyDescent="0.25">
      <c r="A32" s="5" t="s">
        <v>35</v>
      </c>
      <c r="B32" s="6" t="s">
        <v>36</v>
      </c>
      <c r="C32" s="8">
        <v>1</v>
      </c>
      <c r="D32" s="8">
        <v>1</v>
      </c>
      <c r="E32" s="8">
        <v>1</v>
      </c>
    </row>
    <row r="33" spans="1:10" ht="37.799999999999997" x14ac:dyDescent="0.25">
      <c r="A33" s="3" t="s">
        <v>37</v>
      </c>
      <c r="B33" s="4" t="s">
        <v>38</v>
      </c>
      <c r="C33" s="7">
        <f>C34</f>
        <v>30</v>
      </c>
      <c r="D33" s="7">
        <f t="shared" ref="D33:E33" si="12">D34</f>
        <v>30</v>
      </c>
      <c r="E33" s="7">
        <f t="shared" si="12"/>
        <v>30</v>
      </c>
    </row>
    <row r="34" spans="1:10" ht="63" customHeight="1" x14ac:dyDescent="0.25">
      <c r="A34" s="3" t="s">
        <v>39</v>
      </c>
      <c r="B34" s="4" t="s">
        <v>40</v>
      </c>
      <c r="C34" s="7">
        <f>C35</f>
        <v>30</v>
      </c>
      <c r="D34" s="7">
        <f t="shared" ref="D34:E34" si="13">D35</f>
        <v>30</v>
      </c>
      <c r="E34" s="7">
        <f t="shared" si="13"/>
        <v>30</v>
      </c>
    </row>
    <row r="35" spans="1:10" ht="63" customHeight="1" x14ac:dyDescent="0.25">
      <c r="A35" s="3" t="s">
        <v>41</v>
      </c>
      <c r="B35" s="4" t="s">
        <v>42</v>
      </c>
      <c r="C35" s="7">
        <f>C36</f>
        <v>30</v>
      </c>
      <c r="D35" s="7">
        <f t="shared" ref="D35:E35" si="14">D36</f>
        <v>30</v>
      </c>
      <c r="E35" s="7">
        <f t="shared" si="14"/>
        <v>30</v>
      </c>
    </row>
    <row r="36" spans="1:10" ht="63" x14ac:dyDescent="0.25">
      <c r="A36" s="5" t="s">
        <v>43</v>
      </c>
      <c r="B36" s="6" t="s">
        <v>44</v>
      </c>
      <c r="C36" s="8">
        <v>30</v>
      </c>
      <c r="D36" s="8">
        <v>30</v>
      </c>
      <c r="E36" s="8">
        <v>30</v>
      </c>
    </row>
    <row r="37" spans="1:10" x14ac:dyDescent="0.25">
      <c r="A37" s="3" t="s">
        <v>45</v>
      </c>
      <c r="B37" s="48" t="s">
        <v>46</v>
      </c>
      <c r="C37" s="46">
        <f>C38</f>
        <v>51.5</v>
      </c>
      <c r="D37" s="7">
        <f t="shared" ref="D37:E37" si="15">D38</f>
        <v>20</v>
      </c>
      <c r="E37" s="7">
        <f t="shared" si="15"/>
        <v>20</v>
      </c>
    </row>
    <row r="38" spans="1:10" x14ac:dyDescent="0.25">
      <c r="A38" s="3" t="s">
        <v>47</v>
      </c>
      <c r="B38" s="48" t="s">
        <v>48</v>
      </c>
      <c r="C38" s="46">
        <f>C39</f>
        <v>51.5</v>
      </c>
      <c r="D38" s="7">
        <f t="shared" ref="D38:E38" si="16">D39</f>
        <v>20</v>
      </c>
      <c r="E38" s="7">
        <f t="shared" si="16"/>
        <v>20</v>
      </c>
    </row>
    <row r="39" spans="1:10" x14ac:dyDescent="0.25">
      <c r="A39" s="3" t="s">
        <v>49</v>
      </c>
      <c r="B39" s="48" t="s">
        <v>50</v>
      </c>
      <c r="C39" s="46">
        <f>C40</f>
        <v>51.5</v>
      </c>
      <c r="D39" s="7">
        <f t="shared" ref="D39:E39" si="17">D40</f>
        <v>20</v>
      </c>
      <c r="E39" s="7">
        <f t="shared" si="17"/>
        <v>20</v>
      </c>
    </row>
    <row r="40" spans="1:10" ht="15.6" customHeight="1" x14ac:dyDescent="0.25">
      <c r="A40" s="40" t="s">
        <v>49</v>
      </c>
      <c r="B40" s="41" t="s">
        <v>50</v>
      </c>
      <c r="C40" s="42">
        <f>20+30+1.5</f>
        <v>51.5</v>
      </c>
      <c r="D40" s="8">
        <v>20</v>
      </c>
      <c r="E40" s="8">
        <v>20</v>
      </c>
      <c r="J40" s="51" t="s">
        <v>119</v>
      </c>
    </row>
    <row r="41" spans="1:10" ht="13.2" x14ac:dyDescent="0.25">
      <c r="A41" s="47" t="s">
        <v>51</v>
      </c>
      <c r="B41" s="48" t="s">
        <v>52</v>
      </c>
      <c r="C41" s="46">
        <f>4771.56-66.667+300+199.1+2000+1800+8.55+199.68757+100+160+9.117+240</f>
        <v>9721.3475699999999</v>
      </c>
      <c r="D41" s="7">
        <v>188.221</v>
      </c>
      <c r="E41" s="46">
        <f>193.553+0.5</f>
        <v>194.053</v>
      </c>
      <c r="F41" s="56" t="s">
        <v>121</v>
      </c>
      <c r="G41" s="57"/>
    </row>
    <row r="42" spans="1:10" ht="27" customHeight="1" x14ac:dyDescent="0.25">
      <c r="A42" s="47" t="s">
        <v>53</v>
      </c>
      <c r="B42" s="48" t="s">
        <v>54</v>
      </c>
      <c r="C42" s="46">
        <f>C43+C50+C58+C47</f>
        <v>9712.7975699999988</v>
      </c>
      <c r="D42" s="7">
        <f t="shared" ref="D42:E42" si="18">D43+D50+D58</f>
        <v>188.22099999999998</v>
      </c>
      <c r="E42" s="46">
        <f t="shared" si="18"/>
        <v>194.05299999999997</v>
      </c>
    </row>
    <row r="43" spans="1:10" x14ac:dyDescent="0.25">
      <c r="A43" s="22" t="s">
        <v>55</v>
      </c>
      <c r="B43" s="23" t="s">
        <v>56</v>
      </c>
      <c r="C43" s="24">
        <f>2333.1+300</f>
        <v>2633.1</v>
      </c>
      <c r="D43" s="7">
        <f>D44</f>
        <v>14</v>
      </c>
      <c r="E43" s="24">
        <f>E44</f>
        <v>14.2</v>
      </c>
      <c r="F43" s="35">
        <f>C43+C50+C58</f>
        <v>5912.7975699999997</v>
      </c>
    </row>
    <row r="44" spans="1:10" ht="37.799999999999997" x14ac:dyDescent="0.25">
      <c r="A44" s="22" t="s">
        <v>57</v>
      </c>
      <c r="B44" s="23" t="s">
        <v>58</v>
      </c>
      <c r="C44" s="24">
        <f>C45+C46</f>
        <v>2633.1</v>
      </c>
      <c r="D44" s="7">
        <f t="shared" ref="D44:E44" si="19">D45+D46</f>
        <v>14</v>
      </c>
      <c r="E44" s="24">
        <f t="shared" si="19"/>
        <v>14.2</v>
      </c>
    </row>
    <row r="45" spans="1:10" ht="28.8" x14ac:dyDescent="0.25">
      <c r="A45" s="40" t="s">
        <v>59</v>
      </c>
      <c r="B45" s="32" t="s">
        <v>60</v>
      </c>
      <c r="C45" s="27">
        <f>2328+300</f>
        <v>2628</v>
      </c>
      <c r="D45" s="8">
        <v>9</v>
      </c>
      <c r="E45" s="27">
        <f>9+0.5</f>
        <v>9.5</v>
      </c>
      <c r="F45" s="31" t="s">
        <v>92</v>
      </c>
      <c r="I45" s="31" t="s">
        <v>111</v>
      </c>
    </row>
    <row r="46" spans="1:10" ht="25.2" x14ac:dyDescent="0.25">
      <c r="A46" s="5" t="s">
        <v>59</v>
      </c>
      <c r="B46" s="6" t="s">
        <v>60</v>
      </c>
      <c r="C46" s="8">
        <v>5.0999999999999996</v>
      </c>
      <c r="D46" s="8">
        <v>5</v>
      </c>
      <c r="E46" s="8">
        <v>4.7</v>
      </c>
    </row>
    <row r="47" spans="1:10" s="28" customFormat="1" ht="27.6" customHeight="1" x14ac:dyDescent="0.25">
      <c r="A47" s="22" t="s">
        <v>94</v>
      </c>
      <c r="B47" s="23" t="s">
        <v>95</v>
      </c>
      <c r="C47" s="24">
        <f>C48</f>
        <v>3800</v>
      </c>
      <c r="D47" s="7">
        <v>0</v>
      </c>
      <c r="E47" s="7">
        <v>0</v>
      </c>
      <c r="F47" s="36" t="s">
        <v>100</v>
      </c>
      <c r="G47" s="31" t="s">
        <v>101</v>
      </c>
      <c r="H47" s="29"/>
      <c r="I47" s="29"/>
      <c r="J47" s="50"/>
    </row>
    <row r="48" spans="1:10" s="28" customFormat="1" x14ac:dyDescent="0.25">
      <c r="A48" s="22" t="s">
        <v>96</v>
      </c>
      <c r="B48" s="23" t="s">
        <v>97</v>
      </c>
      <c r="C48" s="24">
        <f>C49</f>
        <v>3800</v>
      </c>
      <c r="D48" s="7">
        <v>0</v>
      </c>
      <c r="E48" s="7">
        <v>0</v>
      </c>
      <c r="F48" s="29"/>
      <c r="G48" s="29"/>
      <c r="H48" s="29"/>
      <c r="I48" s="29"/>
      <c r="J48" s="50"/>
    </row>
    <row r="49" spans="1:10" s="28" customFormat="1" ht="12" customHeight="1" x14ac:dyDescent="0.25">
      <c r="A49" s="26" t="s">
        <v>98</v>
      </c>
      <c r="B49" s="32" t="s">
        <v>99</v>
      </c>
      <c r="C49" s="27">
        <f>2000+1800</f>
        <v>3800</v>
      </c>
      <c r="D49" s="8">
        <v>0</v>
      </c>
      <c r="E49" s="8">
        <v>0</v>
      </c>
      <c r="F49" s="29"/>
      <c r="G49" s="29"/>
      <c r="H49" s="29"/>
      <c r="I49" s="29"/>
      <c r="J49" s="50"/>
    </row>
    <row r="50" spans="1:10" x14ac:dyDescent="0.25">
      <c r="A50" s="3" t="s">
        <v>61</v>
      </c>
      <c r="B50" s="4" t="s">
        <v>62</v>
      </c>
      <c r="C50" s="7">
        <f>C51+C54+C56</f>
        <v>178.34100000000001</v>
      </c>
      <c r="D50" s="7">
        <f>D51+D54+D56</f>
        <v>173.22099999999998</v>
      </c>
      <c r="E50" s="7">
        <f>E51+E54+E56</f>
        <v>178.85299999999998</v>
      </c>
    </row>
    <row r="51" spans="1:10" ht="24" customHeight="1" x14ac:dyDescent="0.25">
      <c r="A51" s="3" t="s">
        <v>63</v>
      </c>
      <c r="B51" s="4" t="s">
        <v>64</v>
      </c>
      <c r="C51" s="7">
        <f>C52+C53</f>
        <v>22.151</v>
      </c>
      <c r="D51" s="7">
        <f t="shared" ref="D51:E51" si="20">D52+D53</f>
        <v>22.623999999999999</v>
      </c>
      <c r="E51" s="7">
        <f t="shared" si="20"/>
        <v>22.623999999999999</v>
      </c>
    </row>
    <row r="52" spans="1:10" ht="25.2" x14ac:dyDescent="0.25">
      <c r="A52" s="5" t="s">
        <v>65</v>
      </c>
      <c r="B52" s="6" t="s">
        <v>66</v>
      </c>
      <c r="C52" s="8">
        <v>20.378</v>
      </c>
      <c r="D52" s="8">
        <v>20.832999999999998</v>
      </c>
      <c r="E52" s="8">
        <v>20.832999999999998</v>
      </c>
    </row>
    <row r="53" spans="1:10" ht="25.2" x14ac:dyDescent="0.25">
      <c r="A53" s="5" t="s">
        <v>65</v>
      </c>
      <c r="B53" s="6" t="s">
        <v>66</v>
      </c>
      <c r="C53" s="8">
        <v>1.7729999999999999</v>
      </c>
      <c r="D53" s="8">
        <v>1.7909999999999999</v>
      </c>
      <c r="E53" s="8">
        <v>1.7909999999999999</v>
      </c>
    </row>
    <row r="54" spans="1:10" ht="25.2" x14ac:dyDescent="0.25">
      <c r="A54" s="3" t="s">
        <v>67</v>
      </c>
      <c r="B54" s="4" t="s">
        <v>68</v>
      </c>
      <c r="C54" s="7">
        <f>C55</f>
        <v>154.167</v>
      </c>
      <c r="D54" s="7">
        <f t="shared" ref="D54:E54" si="21">D55</f>
        <v>150.02099999999999</v>
      </c>
      <c r="E54" s="7">
        <f t="shared" si="21"/>
        <v>155.65299999999999</v>
      </c>
    </row>
    <row r="55" spans="1:10" ht="28.8" customHeight="1" x14ac:dyDescent="0.25">
      <c r="A55" s="40" t="s">
        <v>69</v>
      </c>
      <c r="B55" s="41" t="s">
        <v>70</v>
      </c>
      <c r="C55" s="42">
        <f>145.05+9.117</f>
        <v>154.167</v>
      </c>
      <c r="D55" s="8">
        <v>150.02099999999999</v>
      </c>
      <c r="E55" s="8">
        <v>155.65299999999999</v>
      </c>
      <c r="J55" s="43" t="s">
        <v>117</v>
      </c>
    </row>
    <row r="56" spans="1:10" ht="25.2" x14ac:dyDescent="0.25">
      <c r="A56" s="3" t="s">
        <v>71</v>
      </c>
      <c r="B56" s="4" t="s">
        <v>72</v>
      </c>
      <c r="C56" s="7">
        <f>C57</f>
        <v>2.0230000000000001</v>
      </c>
      <c r="D56" s="7">
        <f t="shared" ref="D56:E56" si="22">D57</f>
        <v>0.57599999999999996</v>
      </c>
      <c r="E56" s="7">
        <f t="shared" si="22"/>
        <v>0.57599999999999996</v>
      </c>
    </row>
    <row r="57" spans="1:10" ht="25.2" x14ac:dyDescent="0.25">
      <c r="A57" s="5" t="s">
        <v>73</v>
      </c>
      <c r="B57" s="6" t="s">
        <v>74</v>
      </c>
      <c r="C57" s="8">
        <v>2.0230000000000001</v>
      </c>
      <c r="D57" s="8">
        <v>0.57599999999999996</v>
      </c>
      <c r="E57" s="8">
        <v>0.57599999999999996</v>
      </c>
    </row>
    <row r="58" spans="1:10" ht="14.4" customHeight="1" x14ac:dyDescent="0.25">
      <c r="A58" s="47" t="s">
        <v>75</v>
      </c>
      <c r="B58" s="48" t="s">
        <v>76</v>
      </c>
      <c r="C58" s="46">
        <f>C59+C61</f>
        <v>3101.3565699999999</v>
      </c>
      <c r="D58" s="7">
        <v>1</v>
      </c>
      <c r="E58" s="7">
        <v>1</v>
      </c>
    </row>
    <row r="59" spans="1:10" ht="49.2" customHeight="1" x14ac:dyDescent="0.25">
      <c r="A59" s="22" t="s">
        <v>77</v>
      </c>
      <c r="B59" s="23" t="s">
        <v>78</v>
      </c>
      <c r="C59" s="24">
        <f>C60</f>
        <v>2179.13157</v>
      </c>
      <c r="D59" s="7">
        <f t="shared" ref="D59:E59" si="23">D60</f>
        <v>1</v>
      </c>
      <c r="E59" s="7">
        <f t="shared" si="23"/>
        <v>1</v>
      </c>
    </row>
    <row r="60" spans="1:10" ht="48" customHeight="1" x14ac:dyDescent="0.25">
      <c r="A60" s="26" t="s">
        <v>79</v>
      </c>
      <c r="B60" s="32" t="s">
        <v>80</v>
      </c>
      <c r="C60" s="27">
        <f>1780.344+199.1+199.68757</f>
        <v>2179.13157</v>
      </c>
      <c r="D60" s="8">
        <v>1</v>
      </c>
      <c r="E60" s="8">
        <v>1</v>
      </c>
      <c r="F60" s="31" t="s">
        <v>93</v>
      </c>
      <c r="I60" s="31" t="s">
        <v>115</v>
      </c>
    </row>
    <row r="61" spans="1:10" ht="13.2" customHeight="1" x14ac:dyDescent="0.25">
      <c r="A61" s="47" t="s">
        <v>81</v>
      </c>
      <c r="B61" s="48" t="s">
        <v>82</v>
      </c>
      <c r="C61" s="46">
        <f>C62</f>
        <v>922.22500000000002</v>
      </c>
      <c r="D61" s="7">
        <f t="shared" ref="D61:E61" si="24">D66</f>
        <v>0</v>
      </c>
      <c r="E61" s="7">
        <f t="shared" si="24"/>
        <v>0</v>
      </c>
    </row>
    <row r="62" spans="1:10" s="28" customFormat="1" ht="25.2" x14ac:dyDescent="0.25">
      <c r="A62" s="40" t="s">
        <v>83</v>
      </c>
      <c r="B62" s="44" t="s">
        <v>84</v>
      </c>
      <c r="C62" s="42">
        <f>222.224+(66.667*4)-66.667+100+160+240</f>
        <v>922.22500000000002</v>
      </c>
      <c r="D62" s="8">
        <v>0</v>
      </c>
      <c r="E62" s="8">
        <v>0</v>
      </c>
      <c r="F62" s="29"/>
      <c r="G62" s="29"/>
      <c r="H62" s="29"/>
      <c r="I62" s="31" t="s">
        <v>114</v>
      </c>
      <c r="J62" s="43" t="s">
        <v>120</v>
      </c>
    </row>
    <row r="63" spans="1:10" s="19" customFormat="1" ht="15" customHeight="1" x14ac:dyDescent="0.25">
      <c r="A63" s="22" t="s">
        <v>102</v>
      </c>
      <c r="B63" s="23" t="s">
        <v>103</v>
      </c>
      <c r="C63" s="24">
        <f>C64</f>
        <v>8.5500000000000007</v>
      </c>
      <c r="D63" s="24">
        <v>0</v>
      </c>
      <c r="E63" s="24">
        <v>0</v>
      </c>
      <c r="F63" s="33"/>
      <c r="G63" s="17"/>
      <c r="H63" s="17"/>
      <c r="J63" s="20"/>
    </row>
    <row r="64" spans="1:10" s="19" customFormat="1" ht="13.8" customHeight="1" x14ac:dyDescent="0.25">
      <c r="A64" s="22" t="s">
        <v>104</v>
      </c>
      <c r="B64" s="23" t="s">
        <v>105</v>
      </c>
      <c r="C64" s="24">
        <f>C65</f>
        <v>8.5500000000000007</v>
      </c>
      <c r="D64" s="24">
        <v>0</v>
      </c>
      <c r="E64" s="24">
        <v>0</v>
      </c>
      <c r="F64" s="33"/>
      <c r="G64" s="17"/>
      <c r="H64" s="17"/>
      <c r="J64" s="20"/>
    </row>
    <row r="65" spans="1:10" s="15" customFormat="1" ht="35.4" customHeight="1" x14ac:dyDescent="0.25">
      <c r="A65" s="22" t="s">
        <v>106</v>
      </c>
      <c r="B65" s="23" t="s">
        <v>107</v>
      </c>
      <c r="C65" s="24">
        <f>C66</f>
        <v>8.5500000000000007</v>
      </c>
      <c r="D65" s="24">
        <v>0</v>
      </c>
      <c r="E65" s="24">
        <v>0</v>
      </c>
      <c r="F65" s="33"/>
      <c r="G65" s="34"/>
      <c r="H65" s="17"/>
      <c r="J65" s="16"/>
    </row>
    <row r="66" spans="1:10" s="15" customFormat="1" ht="34.799999999999997" customHeight="1" x14ac:dyDescent="0.25">
      <c r="A66" s="26" t="s">
        <v>106</v>
      </c>
      <c r="B66" s="32" t="s">
        <v>107</v>
      </c>
      <c r="C66" s="27">
        <v>8.5500000000000007</v>
      </c>
      <c r="D66" s="27">
        <v>0</v>
      </c>
      <c r="E66" s="27">
        <v>0</v>
      </c>
      <c r="F66" s="31" t="s">
        <v>108</v>
      </c>
      <c r="G66" s="38" t="s">
        <v>109</v>
      </c>
      <c r="H66" s="17"/>
      <c r="J66" s="16"/>
    </row>
    <row r="67" spans="1:10" x14ac:dyDescent="0.25">
      <c r="A67" s="52" t="s">
        <v>85</v>
      </c>
      <c r="B67" s="52"/>
      <c r="C67" s="46">
        <f>4950.56-66.667+300+199.1+2000+1800+8.55+199.68757+100+160+30+9.117+240</f>
        <v>9930.3475699999999</v>
      </c>
      <c r="D67" s="24">
        <v>369.221</v>
      </c>
      <c r="E67" s="24">
        <f>382.553+0.5</f>
        <v>383.053</v>
      </c>
      <c r="F67" s="45" t="s">
        <v>112</v>
      </c>
    </row>
    <row r="68" spans="1:10" x14ac:dyDescent="0.25">
      <c r="E68" s="49" t="s">
        <v>113</v>
      </c>
    </row>
  </sheetData>
  <mergeCells count="17">
    <mergeCell ref="F41:G41"/>
    <mergeCell ref="B12:E12"/>
    <mergeCell ref="B1:E1"/>
    <mergeCell ref="A2:E2"/>
    <mergeCell ref="B3:E3"/>
    <mergeCell ref="B4:E4"/>
    <mergeCell ref="B5:E5"/>
    <mergeCell ref="B7:E7"/>
    <mergeCell ref="B8:E8"/>
    <mergeCell ref="B9:E9"/>
    <mergeCell ref="B10:E10"/>
    <mergeCell ref="B11:E11"/>
    <mergeCell ref="A67:B67"/>
    <mergeCell ref="A15:A16"/>
    <mergeCell ref="B15:B16"/>
    <mergeCell ref="C15:E15"/>
    <mergeCell ref="A13:E13"/>
  </mergeCells>
  <pageMargins left="0.78740157480314965" right="0.39370078740157483" top="0.39370078740157483" bottom="0.31496062992125984" header="0.31496062992125984" footer="0.31496062992125984"/>
  <pageSetup paperSize="9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2022-11-30T08:07:02Z</dcterms:modified>
</cp:coreProperties>
</file>